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ocuments\"/>
    </mc:Choice>
  </mc:AlternateContent>
  <bookViews>
    <workbookView xWindow="0" yWindow="0" windowWidth="24000" windowHeight="96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3" i="1"/>
  <c r="H4" i="1"/>
  <c r="H5" i="1"/>
  <c r="H6" i="1"/>
  <c r="H7" i="1"/>
  <c r="H3" i="1"/>
  <c r="F4" i="1"/>
  <c r="F5" i="1"/>
  <c r="F6" i="1"/>
  <c r="F7" i="1"/>
  <c r="F3" i="1"/>
  <c r="E4" i="1"/>
  <c r="E5" i="1"/>
  <c r="E6" i="1"/>
  <c r="E7" i="1"/>
  <c r="E3" i="1"/>
</calcChain>
</file>

<file path=xl/sharedStrings.xml><?xml version="1.0" encoding="utf-8"?>
<sst xmlns="http://schemas.openxmlformats.org/spreadsheetml/2006/main" count="43" uniqueCount="37">
  <si>
    <t>STT</t>
  </si>
  <si>
    <t>MAHS</t>
  </si>
  <si>
    <t>Họ Tên</t>
  </si>
  <si>
    <t>Ưu Tiên</t>
  </si>
  <si>
    <t>Nơi Sinh</t>
  </si>
  <si>
    <t>Khối Thi</t>
  </si>
  <si>
    <t xml:space="preserve">Điểm Thi </t>
  </si>
  <si>
    <t>Điểm Cộng</t>
  </si>
  <si>
    <t>Tổng Điểm</t>
  </si>
  <si>
    <t>DNA</t>
  </si>
  <si>
    <t>SGB</t>
  </si>
  <si>
    <t>LAA</t>
  </si>
  <si>
    <t>LAB</t>
  </si>
  <si>
    <t>STC</t>
  </si>
  <si>
    <t>Ái Thi</t>
  </si>
  <si>
    <t>Minh</t>
  </si>
  <si>
    <t>Quang</t>
  </si>
  <si>
    <t xml:space="preserve">Ngọc </t>
  </si>
  <si>
    <t>Trang</t>
  </si>
  <si>
    <t>MN</t>
  </si>
  <si>
    <t>DT</t>
  </si>
  <si>
    <t>NT</t>
  </si>
  <si>
    <t>BẢNG 1</t>
  </si>
  <si>
    <t>Mã ưu tiên</t>
  </si>
  <si>
    <t>1.5</t>
  </si>
  <si>
    <t>0.5</t>
  </si>
  <si>
    <t>BẢNG 2</t>
  </si>
  <si>
    <t>Mã địa phương</t>
  </si>
  <si>
    <t>DN</t>
  </si>
  <si>
    <t>SG</t>
  </si>
  <si>
    <t>LA</t>
  </si>
  <si>
    <t>ST</t>
  </si>
  <si>
    <t>Tên địa phương</t>
  </si>
  <si>
    <t xml:space="preserve">Đồng Nai </t>
  </si>
  <si>
    <t>Sài Gòn</t>
  </si>
  <si>
    <t xml:space="preserve">Long An </t>
  </si>
  <si>
    <t>Sóc Trăng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</si>
</sst>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tabSelected="1" workbookViewId="0">
      <selection activeCell="I3" sqref="I3:I7"/>
    </sheetView>
  </sheetViews>
  <sheetFormatPr defaultRowHeight="15" x14ac:dyDescent="0.25"/>
  <cols>
    <col min="2" max="2" width="10.85546875" customWidth="1"/>
    <col min="3" max="3" width="12.42578125" customWidth="1"/>
    <col min="5" max="5" width="14" customWidth="1"/>
    <col min="6" max="6" width="14.5703125" customWidth="1"/>
    <col min="8" max="8" width="11.140625" customWidth="1"/>
    <col min="9" max="9" width="11.28515625" customWidth="1"/>
  </cols>
  <sheetData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5">
      <c r="A3" s="1">
        <v>1</v>
      </c>
      <c r="B3" s="1" t="s">
        <v>9</v>
      </c>
      <c r="C3" s="1" t="s">
        <v>14</v>
      </c>
      <c r="D3" s="1" t="s">
        <v>19</v>
      </c>
      <c r="E3" s="1" t="str">
        <f>VLOOKUP(LEFT(B3,2),$E$13:$F$16,2)</f>
        <v xml:space="preserve">Đồng Nai </v>
      </c>
      <c r="F3" s="1" t="str">
        <f>RIGHT(B3,1)</f>
        <v>A</v>
      </c>
      <c r="G3" s="1">
        <v>9</v>
      </c>
      <c r="H3" s="1" t="str">
        <f>VLOOKUP(D3,$B$12:$C$14,2)</f>
        <v>1.5</v>
      </c>
      <c r="I3" s="1">
        <f>SUM(G3,)</f>
        <v>9</v>
      </c>
    </row>
    <row r="4" spans="1:9" x14ac:dyDescent="0.25">
      <c r="A4" s="1">
        <v>2</v>
      </c>
      <c r="B4" s="1" t="s">
        <v>10</v>
      </c>
      <c r="C4" s="1" t="s">
        <v>15</v>
      </c>
      <c r="D4" s="1" t="s">
        <v>20</v>
      </c>
      <c r="E4" s="1" t="str">
        <f t="shared" ref="E4:E7" si="0">VLOOKUP(LEFT(B4,2),$E$13:$F$16,2)</f>
        <v>Sài Gòn</v>
      </c>
      <c r="F4" s="1" t="str">
        <f t="shared" ref="F4:F7" si="1">RIGHT(B4,1)</f>
        <v>B</v>
      </c>
      <c r="G4" s="1">
        <v>7</v>
      </c>
      <c r="H4" s="1">
        <f t="shared" ref="H4:H7" si="2">VLOOKUP(D4,$B$12:$C$14,2)</f>
        <v>1</v>
      </c>
      <c r="I4" s="1">
        <f t="shared" ref="I4:I7" si="3">SUM(G4,)</f>
        <v>7</v>
      </c>
    </row>
    <row r="5" spans="1:9" x14ac:dyDescent="0.25">
      <c r="A5" s="1">
        <v>3</v>
      </c>
      <c r="B5" s="1" t="s">
        <v>11</v>
      </c>
      <c r="C5" s="1" t="s">
        <v>16</v>
      </c>
      <c r="D5" s="1" t="s">
        <v>19</v>
      </c>
      <c r="E5" s="1" t="str">
        <f t="shared" si="0"/>
        <v xml:space="preserve">Đồng Nai </v>
      </c>
      <c r="F5" s="1" t="str">
        <f t="shared" si="1"/>
        <v>A</v>
      </c>
      <c r="G5" s="1">
        <v>5</v>
      </c>
      <c r="H5" s="1" t="str">
        <f t="shared" si="2"/>
        <v>1.5</v>
      </c>
      <c r="I5" s="1">
        <f t="shared" si="3"/>
        <v>5</v>
      </c>
    </row>
    <row r="6" spans="1:9" x14ac:dyDescent="0.25">
      <c r="A6" s="1">
        <v>4</v>
      </c>
      <c r="B6" s="1" t="s">
        <v>12</v>
      </c>
      <c r="C6" s="1" t="s">
        <v>17</v>
      </c>
      <c r="D6" s="1" t="s">
        <v>20</v>
      </c>
      <c r="E6" s="1" t="str">
        <f t="shared" si="0"/>
        <v xml:space="preserve">Đồng Nai </v>
      </c>
      <c r="F6" s="1" t="str">
        <f t="shared" si="1"/>
        <v>B</v>
      </c>
      <c r="G6" s="1">
        <v>6</v>
      </c>
      <c r="H6" s="1">
        <f t="shared" si="2"/>
        <v>1</v>
      </c>
      <c r="I6" s="1">
        <f t="shared" si="3"/>
        <v>6</v>
      </c>
    </row>
    <row r="7" spans="1:9" x14ac:dyDescent="0.25">
      <c r="A7" s="1">
        <v>5</v>
      </c>
      <c r="B7" s="1" t="s">
        <v>13</v>
      </c>
      <c r="C7" s="1" t="s">
        <v>18</v>
      </c>
      <c r="D7" s="1" t="s">
        <v>21</v>
      </c>
      <c r="E7" s="1" t="str">
        <f t="shared" si="0"/>
        <v>Sóc Trăng</v>
      </c>
      <c r="F7" s="1" t="str">
        <f t="shared" si="1"/>
        <v>C</v>
      </c>
      <c r="G7" s="1">
        <v>9</v>
      </c>
      <c r="H7" s="1" t="str">
        <f t="shared" si="2"/>
        <v>0.5</v>
      </c>
      <c r="I7" s="1">
        <f t="shared" si="3"/>
        <v>9</v>
      </c>
    </row>
    <row r="10" spans="1:9" x14ac:dyDescent="0.25">
      <c r="B10" s="3" t="s">
        <v>22</v>
      </c>
      <c r="E10" t="s">
        <v>26</v>
      </c>
    </row>
    <row r="11" spans="1:9" x14ac:dyDescent="0.25">
      <c r="B11" s="4" t="s">
        <v>23</v>
      </c>
      <c r="C11" s="2" t="s">
        <v>7</v>
      </c>
    </row>
    <row r="12" spans="1:9" x14ac:dyDescent="0.25">
      <c r="B12" s="2" t="s">
        <v>20</v>
      </c>
      <c r="C12" s="5">
        <v>1</v>
      </c>
      <c r="E12" s="2" t="s">
        <v>27</v>
      </c>
      <c r="F12" s="2" t="s">
        <v>32</v>
      </c>
    </row>
    <row r="13" spans="1:9" x14ac:dyDescent="0.25">
      <c r="B13" s="2" t="s">
        <v>19</v>
      </c>
      <c r="C13" s="5" t="s">
        <v>24</v>
      </c>
      <c r="E13" s="2" t="s">
        <v>28</v>
      </c>
      <c r="F13" s="2" t="s">
        <v>33</v>
      </c>
    </row>
    <row r="14" spans="1:9" x14ac:dyDescent="0.25">
      <c r="B14" s="2" t="s">
        <v>21</v>
      </c>
      <c r="C14" s="5" t="s">
        <v>25</v>
      </c>
      <c r="E14" s="2" t="s">
        <v>29</v>
      </c>
      <c r="F14" s="2" t="s">
        <v>34</v>
      </c>
    </row>
    <row r="15" spans="1:9" x14ac:dyDescent="0.25">
      <c r="B15" s="2"/>
      <c r="C15" s="2"/>
      <c r="E15" s="2" t="s">
        <v>30</v>
      </c>
      <c r="F15" s="2" t="s">
        <v>35</v>
      </c>
    </row>
    <row r="16" spans="1:9" x14ac:dyDescent="0.25">
      <c r="E16" s="2" t="s">
        <v>31</v>
      </c>
      <c r="F16" s="2" t="s">
        <v>36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2021-01-12T03:18:52Z</dcterms:created>
  <dcterms:modified xsi:type="dcterms:W3CDTF">2021-01-12T03:50:27Z</dcterms:modified>
</cp:coreProperties>
</file>